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192" yWindow="-384" windowWidth="20868" windowHeight="9312"/>
  </bookViews>
  <sheets>
    <sheet name="тмц" sheetId="4" r:id="rId1"/>
  </sheets>
  <definedNames>
    <definedName name="_xlnm.Print_Area" localSheetId="0">тмц!$A$1:$Y$44</definedName>
  </definedNames>
  <calcPr calcId="145621"/>
</workbook>
</file>

<file path=xl/calcChain.xml><?xml version="1.0" encoding="utf-8"?>
<calcChain xmlns="http://schemas.openxmlformats.org/spreadsheetml/2006/main">
  <c r="X27" i="4" l="1"/>
  <c r="V27" i="4"/>
  <c r="X26" i="4"/>
  <c r="V26" i="4"/>
  <c r="X25" i="4"/>
  <c r="V25" i="4"/>
  <c r="X24" i="4"/>
  <c r="V24" i="4"/>
  <c r="X23" i="4"/>
  <c r="V23" i="4"/>
  <c r="X22" i="4"/>
  <c r="V22" i="4"/>
  <c r="X21" i="4"/>
  <c r="V21" i="4"/>
  <c r="X20" i="4"/>
  <c r="V20" i="4"/>
  <c r="X19" i="4"/>
  <c r="V19" i="4"/>
  <c r="X18" i="4"/>
  <c r="V18" i="4"/>
  <c r="X17" i="4"/>
  <c r="V17" i="4"/>
  <c r="X16" i="4"/>
  <c r="V16" i="4"/>
  <c r="X15" i="4"/>
  <c r="V15" i="4"/>
  <c r="X14" i="4"/>
  <c r="V14" i="4"/>
  <c r="X13" i="4"/>
  <c r="V13" i="4"/>
  <c r="X12" i="4"/>
  <c r="V12" i="4"/>
  <c r="X11" i="4"/>
  <c r="V11" i="4"/>
  <c r="X10" i="4"/>
  <c r="V10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28" i="4" s="1"/>
  <c r="X9" i="4" l="1"/>
  <c r="X28" i="4" s="1"/>
  <c r="V9" i="4"/>
  <c r="K28" i="4"/>
  <c r="V28" i="4"/>
</calcChain>
</file>

<file path=xl/sharedStrings.xml><?xml version="1.0" encoding="utf-8"?>
<sst xmlns="http://schemas.openxmlformats.org/spreadsheetml/2006/main" count="234" uniqueCount="84">
  <si>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</si>
  <si>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</si>
  <si>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</si>
  <si>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</si>
  <si>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</si>
  <si>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</si>
  <si>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</si>
  <si>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</si>
  <si>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</si>
  <si>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</si>
  <si>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</si>
  <si>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</si>
  <si>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</si>
  <si>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</si>
  <si>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</si>
  <si>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</si>
  <si>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</si>
  <si>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</si>
  <si>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</si>
  <si>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</si>
  <si>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</si>
  <si>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</si>
  <si>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ИТОГО, начальная максимальная цена :</t>
  </si>
  <si>
    <t>Итоговая стоимость , руб. 
БЕЗ НДС (указывать при необходимости)</t>
  </si>
  <si>
    <t>Приложение 1.1</t>
  </si>
  <si>
    <t>2. Опцион Заказчика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</si>
  <si>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+__%/-__%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__% от цены Договора.
Опцион Покупателя в стоимостном выражении в сторону увеличения может составлять до __%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>Срок действия оферты заканчивается одновременно со сроком действия Договора. 
либо
/
Срок действия оферты заканчивается за __ дней до начала последнего периода поставки, предусмотренного Договором.(Указать необходимое).</t>
    </r>
    <r>
      <rPr>
        <sz val="11"/>
        <color theme="1"/>
        <rFont val="Times New Roman"/>
        <family val="1"/>
        <charset val="204"/>
      </rPr>
      <t xml:space="preserve">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</si>
  <si>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"_____"________________ 202___ г.</t>
  </si>
  <si>
    <t>ОКДП2</t>
  </si>
  <si>
    <t>ОКВЭД2</t>
  </si>
  <si>
    <t>Номенклатура приобретаемых услуг</t>
  </si>
  <si>
    <t>Требования к услугам</t>
  </si>
  <si>
    <t>Цена одной единицыуслуги,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</si>
  <si>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</si>
  <si>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</t>
  </si>
  <si>
    <t>Цена одной единицыуслуги, руб. 
БЕЗ НДС</t>
  </si>
  <si>
    <t>Цена одной единицы услуги, руб. 
С НДС</t>
  </si>
  <si>
    <t>УСЛОВИЯ ЗАКЛЮЧЕНИЯ ДОГОВОРА ( Техническое предложение +ЦЕНОВОЕ ПРЕДЛОЖЕНИЕ) на окозании Услуг</t>
  </si>
  <si>
    <t>услуга</t>
  </si>
  <si>
    <t>Количество услуг</t>
  </si>
  <si>
    <t>Техническое обслуживание насоса Grundfos Модель SE1.80.100.75.A.4.51D.B.Z.</t>
  </si>
  <si>
    <t>Приложение 1.2 Техническое задание</t>
  </si>
  <si>
    <t>ООО "СКС"</t>
  </si>
  <si>
    <t>Техническое обслуживание насоса «FLYGT» Модель NZ 3153</t>
  </si>
  <si>
    <t>Техническое обслуживание насоса «FLYGT» Модель NZ 3202</t>
  </si>
  <si>
    <t>Техническое обслуживание насоса «FLYGT» Модель NZ 3171</t>
  </si>
  <si>
    <t xml:space="preserve">Техническое обслуживание насоса «Grundfos» Модель S2.100.200.1150.4.70H.H.404.G.N.D </t>
  </si>
  <si>
    <t>Техническое обслуживание насоса «FLYGT» Модель NZ 3315</t>
  </si>
  <si>
    <t>Монтаж систем охлаждения GREE GWH18AAC-K3NNA2A (или эквивалент) для частотного преобразователя насосного оборудования Sulzer</t>
  </si>
  <si>
    <t>Монтаж оборудования КНС материалами Подрядчика:
- шкаф управления с функцией автоматизации и диспетчеризации, GSM-модем, плавный   пуск – 1шт.</t>
  </si>
  <si>
    <t xml:space="preserve">Техническое обслуживание насоса «FLYGT» Модель NZ 3202
</t>
  </si>
  <si>
    <t xml:space="preserve">Техническое обслуживание насоса «FLYGT» Модель NZ 3153
</t>
  </si>
  <si>
    <t>Техническое обслуживание Насоса KSB Amarex KRTK 80-315/222UEG-S
Передача Заказчику по акту передачи:
- Насосный агрегат  KSB Amarex KRTK 80-315/222UEG-S; DN80 Q = 100,03 m³/h; H = 45,03 m – 1 шт</t>
  </si>
  <si>
    <t>СКС-2211</t>
  </si>
  <si>
    <t>33.12.2</t>
  </si>
  <si>
    <t>33.12</t>
  </si>
  <si>
    <t>Техническое обслуживание  Насоса Grundfos SEG 40.12.2.50B
Передача заказчику по акту передачи:
96075905 - Насосный агрегат Grundfos 
SEG 40.12.2.50B  1,6/1,2kW  3,1A  3x400V 50Hz</t>
  </si>
  <si>
    <t>Техническое обслуживание насоса «Grundfos» Модель S2.100.200.500.4.62L.H.290.S.N.D</t>
  </si>
  <si>
    <t>Монтаж оборудования КНС материалами Подрядчика:
-сороулавливающая корзина из нерж. стали с направляющими – 1шт, 
-поплавковые выключатели – 4 шт.</t>
  </si>
  <si>
    <t>Начало оказания услуг</t>
  </si>
  <si>
    <t>Окончание выполнения работ</t>
  </si>
  <si>
    <t>с даты подписания договора</t>
  </si>
  <si>
    <t>до 31.12.2021 г.</t>
  </si>
  <si>
    <t>Страна 
происхождения  (При необходимости)</t>
  </si>
  <si>
    <t>Наименование изготовителя 
(производитель)  (При необходимости)</t>
  </si>
  <si>
    <t xml:space="preserve">КНС № 2
Самара, 
ул. Гаванская, 9а
</t>
  </si>
  <si>
    <t xml:space="preserve">КНС № 3
Самара, 
ул. М.Горького/Пионерская
</t>
  </si>
  <si>
    <t xml:space="preserve">КНС № 5
Самара, 
ул. Новокомскомольская, 34б
</t>
  </si>
  <si>
    <t xml:space="preserve">КНС № 7
Самара, 
ул. Флотская, 11б
</t>
  </si>
  <si>
    <t xml:space="preserve">КНС № 8
Самара, 
ул. Б. Караванная, 85а
</t>
  </si>
  <si>
    <t xml:space="preserve">КНС № 9
Самара, 
ул. Сов. Армии, 254в
</t>
  </si>
  <si>
    <t xml:space="preserve">КНС № 10
Самара, 
ул. Литвинова, 214
</t>
  </si>
  <si>
    <t xml:space="preserve">КНС № 12
Самара, 
ул. 22-го Партсъезда, д б/н (ББВ)
</t>
  </si>
  <si>
    <t xml:space="preserve">КНС № 15
Самара, 
Студенный овраг, у нижних дач
</t>
  </si>
  <si>
    <t xml:space="preserve">КНС № 17
Самара, 
ул. Крайняя, 49
</t>
  </si>
  <si>
    <t xml:space="preserve">КНС № 18
Самара, 
ул. Крайняя, 51
</t>
  </si>
  <si>
    <t xml:space="preserve">КНС № 6,6а
Самара, 
ул. М. Горького,4
</t>
  </si>
  <si>
    <t xml:space="preserve">КНС № 6 Просека
Самара, 
ул. 6-ая Просека, 140/142
</t>
  </si>
  <si>
    <t xml:space="preserve">КНС № Волгарь-1
Самара, 
ул. Парниковая, 25
</t>
  </si>
  <si>
    <t xml:space="preserve">КНС № 20
Самара, 
ЖК «Новая Самара»
</t>
  </si>
  <si>
    <t xml:space="preserve">КНС № 22
Самара, 
Аэропорт - 2
</t>
  </si>
  <si>
    <t xml:space="preserve">КНС № «Жигулевские Сады»
Самара, 
НПО «Жигулевские Сады»
</t>
  </si>
  <si>
    <t xml:space="preserve">КНС № Касторама 
Самара, 
ул. Московское шоссе, 18-й километр, 27А
</t>
  </si>
  <si>
    <t xml:space="preserve">КНС № Клары - Цеткин
Самара, 
ул. Клары Цеткин, 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</si>
</sst>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204"/>
    </font>
    <font>
      <sz val="10"/>
      <name val="Arial"/>
      <charset val="1"/>
    </font>
    <font>
      <b/>
      <sz val="10"/>
      <color rgb="FF00000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rgb="FFD9D9D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9" fillId="0" borderId="0"/>
    <xf numFmtId="0" fontId="18" fillId="0" borderId="0"/>
    <xf numFmtId="165" fontId="18" fillId="0" borderId="0" applyBorder="0" applyProtection="0"/>
    <xf numFmtId="0" fontId="19" fillId="5" borderId="0" applyBorder="0" applyProtection="0"/>
  </cellStyleXfs>
  <cellXfs count="5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/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7" fontId="15" fillId="0" borderId="1" xfId="0" applyNumberFormat="1" applyFont="1" applyFill="1" applyBorder="1" applyAlignment="1" applyProtection="1">
      <alignment horizontal="center" vertical="center" wrapText="1"/>
    </xf>
    <xf numFmtId="17" fontId="17" fillId="0" borderId="1" xfId="0" applyNumberFormat="1" applyFont="1" applyFill="1" applyBorder="1" applyAlignment="1" applyProtection="1">
      <alignment horizontal="center" vertical="center" wrapText="1"/>
    </xf>
    <xf numFmtId="17" fontId="17" fillId="0" borderId="1" xfId="0" applyNumberFormat="1" applyFont="1" applyFill="1" applyBorder="1" applyAlignment="1" applyProtection="1">
      <alignment horizontal="center" vertical="top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2"/>
    <cellStyle name="Пояснение 2" xfId="4"/>
    <cellStyle name="Стиль 1" xfId="1"/>
    <cellStyle name="Финансовый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tabSelected="1" view="pageBreakPreview" zoomScale="60" zoomScaleNormal="86" workbookViewId="0">
      <selection activeCell="N9" sqref="N9:N27"/>
    </sheetView>
  </sheetViews>
  <sheetFormatPr defaultColWidth="8.88671875" defaultRowHeight="13.2" x14ac:dyDescent="0.25"/>
  <cols>
    <col min="1" max="1" width="6.88671875" customWidth="1"/>
    <col min="2" max="2" width="14.6640625" customWidth="1"/>
    <col min="3" max="3" width="12.44140625" customWidth="1"/>
    <col min="4" max="4" width="11.5546875" hidden="1" customWidth="1"/>
    <col min="5" max="5" width="56.5546875" style="1" customWidth="1"/>
    <col min="6" max="6" width="26" style="1" customWidth="1"/>
    <col min="7" max="7" width="11.33203125" style="1" customWidth="1"/>
    <col min="8" max="9" width="17.44140625" style="1" customWidth="1"/>
    <col min="10" max="10" width="16.6640625" style="1" customWidth="1"/>
    <col min="11" max="11" width="12.88671875" customWidth="1"/>
    <col min="12" max="12" width="15.33203125" customWidth="1"/>
    <col min="13" max="13" width="16.21875" customWidth="1"/>
    <col min="14" max="14" width="20.44140625" bestFit="1" customWidth="1"/>
    <col min="15" max="15" width="27.109375" customWidth="1"/>
    <col min="16" max="17" width="14.5546875" customWidth="1"/>
    <col min="18" max="18" width="15.5546875" customWidth="1"/>
    <col min="19" max="19" width="16.33203125" customWidth="1"/>
    <col min="20" max="20" width="19" customWidth="1"/>
    <col min="21" max="21" width="19.33203125" customWidth="1"/>
    <col min="22" max="22" width="20" customWidth="1"/>
    <col min="23" max="24" width="18.44140625" customWidth="1"/>
    <col min="25" max="25" width="12.88671875" customWidth="1"/>
  </cols>
  <sheetData>
    <row r="1" spans="1:25" ht="18.75" customHeight="1" x14ac:dyDescent="0.25">
      <c r="X1" s="11" t="s">
        <v>24</v>
      </c>
    </row>
    <row r="2" spans="1:25" ht="42.75" customHeight="1" x14ac:dyDescent="0.25">
      <c r="A2" s="10" t="s">
        <v>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Y2" s="5"/>
    </row>
    <row r="3" spans="1:25" ht="25.5" customHeight="1" x14ac:dyDescent="0.25">
      <c r="A3" s="6" t="s">
        <v>10</v>
      </c>
      <c r="B3" s="5"/>
      <c r="C3" s="5"/>
      <c r="D3" s="44" t="s">
        <v>53</v>
      </c>
      <c r="E3" s="44"/>
      <c r="F3" s="44"/>
      <c r="G3" s="44"/>
      <c r="H3" s="44"/>
      <c r="I3" s="44"/>
      <c r="J3" s="44"/>
      <c r="K3" s="44"/>
      <c r="L3" s="5"/>
      <c r="M3" s="5"/>
      <c r="N3" s="5"/>
      <c r="O3" s="5"/>
      <c r="P3" s="5"/>
      <c r="Q3" s="5"/>
      <c r="R3" s="5"/>
      <c r="Y3" s="5"/>
    </row>
    <row r="4" spans="1:25" ht="30.75" customHeight="1" x14ac:dyDescent="0.25">
      <c r="A4" s="6" t="s">
        <v>9</v>
      </c>
      <c r="B4" s="7"/>
      <c r="C4" s="7"/>
      <c r="D4" s="45"/>
      <c r="E4" s="45"/>
      <c r="F4" s="45"/>
      <c r="G4" s="45"/>
      <c r="H4" s="45"/>
      <c r="I4" s="45"/>
      <c r="J4" s="45"/>
      <c r="K4" s="45"/>
      <c r="L4" s="8"/>
      <c r="M4" s="8"/>
      <c r="N4" s="8"/>
      <c r="O4" s="8"/>
      <c r="P4" s="8"/>
      <c r="Q4" s="8"/>
      <c r="R4" s="8"/>
      <c r="Y4" s="8"/>
    </row>
    <row r="5" spans="1:25" ht="30.75" customHeight="1" x14ac:dyDescent="0.25">
      <c r="A5" s="6" t="s">
        <v>19</v>
      </c>
      <c r="B5" s="7"/>
      <c r="C5" s="7"/>
      <c r="D5" s="45"/>
      <c r="E5" s="45"/>
      <c r="F5" s="45"/>
      <c r="G5" s="45"/>
      <c r="H5" s="45"/>
      <c r="I5" s="45"/>
      <c r="J5" s="45"/>
      <c r="K5" s="45"/>
      <c r="L5" s="8"/>
      <c r="M5" s="8"/>
      <c r="N5" s="8"/>
      <c r="O5" s="8"/>
      <c r="P5" s="8"/>
      <c r="Q5" s="8"/>
      <c r="R5" s="8"/>
      <c r="Y5" s="8"/>
    </row>
    <row r="6" spans="1:25" ht="23.25" customHeight="1" x14ac:dyDescent="0.25">
      <c r="A6" s="9" t="s">
        <v>3</v>
      </c>
    </row>
    <row r="7" spans="1:25" ht="76.8" customHeight="1" x14ac:dyDescent="0.25">
      <c r="L7" s="48" t="s">
        <v>8</v>
      </c>
      <c r="M7" s="48"/>
      <c r="N7" s="1"/>
      <c r="O7" s="1"/>
      <c r="P7" s="51" t="s">
        <v>4</v>
      </c>
      <c r="Q7" s="51"/>
      <c r="R7" s="51"/>
      <c r="S7" s="51"/>
      <c r="T7" s="51"/>
      <c r="U7" s="51"/>
      <c r="V7" s="51"/>
      <c r="W7" s="51"/>
      <c r="X7" s="51"/>
      <c r="Y7" s="51"/>
    </row>
    <row r="8" spans="1:25" ht="96.75" customHeight="1" x14ac:dyDescent="0.25">
      <c r="A8" s="2" t="s">
        <v>0</v>
      </c>
      <c r="B8" s="2" t="s">
        <v>28</v>
      </c>
      <c r="C8" s="2" t="s">
        <v>29</v>
      </c>
      <c r="D8" s="2" t="s">
        <v>5</v>
      </c>
      <c r="E8" s="2" t="s">
        <v>30</v>
      </c>
      <c r="F8" s="2" t="s">
        <v>31</v>
      </c>
      <c r="G8" s="2" t="s">
        <v>6</v>
      </c>
      <c r="H8" s="2" t="s">
        <v>1</v>
      </c>
      <c r="I8" s="2" t="s">
        <v>7</v>
      </c>
      <c r="J8" s="2" t="s">
        <v>2</v>
      </c>
      <c r="K8" s="2" t="s">
        <v>39</v>
      </c>
      <c r="L8" s="39" t="s">
        <v>59</v>
      </c>
      <c r="M8" s="39" t="s">
        <v>60</v>
      </c>
      <c r="N8" s="29" t="s">
        <v>32</v>
      </c>
      <c r="O8" s="26" t="s">
        <v>23</v>
      </c>
      <c r="P8" s="4" t="s">
        <v>33</v>
      </c>
      <c r="Q8" s="4" t="s">
        <v>34</v>
      </c>
      <c r="R8" s="4" t="s">
        <v>12</v>
      </c>
      <c r="S8" s="4" t="s">
        <v>63</v>
      </c>
      <c r="T8" s="4" t="s">
        <v>64</v>
      </c>
      <c r="U8" s="4" t="s">
        <v>35</v>
      </c>
      <c r="V8" s="4" t="s">
        <v>17</v>
      </c>
      <c r="W8" s="4" t="s">
        <v>36</v>
      </c>
      <c r="X8" s="4" t="s">
        <v>18</v>
      </c>
      <c r="Y8" s="4" t="s">
        <v>11</v>
      </c>
    </row>
    <row r="9" spans="1:25" ht="78" x14ac:dyDescent="0.25">
      <c r="A9" s="31">
        <v>1</v>
      </c>
      <c r="B9" s="31" t="s">
        <v>54</v>
      </c>
      <c r="C9" s="40" t="s">
        <v>55</v>
      </c>
      <c r="D9" s="31"/>
      <c r="E9" s="41" t="s">
        <v>40</v>
      </c>
      <c r="F9" s="32" t="s">
        <v>41</v>
      </c>
      <c r="G9" s="31" t="s">
        <v>38</v>
      </c>
      <c r="H9" s="32" t="s">
        <v>42</v>
      </c>
      <c r="I9" s="32" t="s">
        <v>42</v>
      </c>
      <c r="J9" s="32" t="s">
        <v>65</v>
      </c>
      <c r="K9" s="31">
        <v>1</v>
      </c>
      <c r="L9" s="31" t="s">
        <v>61</v>
      </c>
      <c r="M9" s="31" t="s">
        <v>62</v>
      </c>
      <c r="N9" s="37">
        <v>10258.36</v>
      </c>
      <c r="O9" s="37">
        <f>K9*N9</f>
        <v>10258.36</v>
      </c>
      <c r="P9" s="34"/>
      <c r="Q9" s="34"/>
      <c r="R9" s="34"/>
      <c r="S9" s="34"/>
      <c r="T9" s="34"/>
      <c r="U9" s="12"/>
      <c r="V9" s="12">
        <f>U9*K9</f>
        <v>0</v>
      </c>
      <c r="W9" s="12"/>
      <c r="X9" s="12">
        <f>W9*K9</f>
        <v>0</v>
      </c>
      <c r="Y9" s="34"/>
    </row>
    <row r="10" spans="1:25" ht="93.6" x14ac:dyDescent="0.25">
      <c r="A10" s="31">
        <v>2</v>
      </c>
      <c r="B10" s="31" t="s">
        <v>54</v>
      </c>
      <c r="C10" s="40" t="s">
        <v>55</v>
      </c>
      <c r="D10" s="31"/>
      <c r="E10" s="41" t="s">
        <v>43</v>
      </c>
      <c r="F10" s="32" t="s">
        <v>41</v>
      </c>
      <c r="G10" s="31" t="s">
        <v>38</v>
      </c>
      <c r="H10" s="32" t="s">
        <v>42</v>
      </c>
      <c r="I10" s="32" t="s">
        <v>42</v>
      </c>
      <c r="J10" s="32" t="s">
        <v>66</v>
      </c>
      <c r="K10" s="31">
        <v>1</v>
      </c>
      <c r="L10" s="31" t="s">
        <v>61</v>
      </c>
      <c r="M10" s="31" t="s">
        <v>62</v>
      </c>
      <c r="N10" s="37">
        <v>14743.89</v>
      </c>
      <c r="O10" s="37">
        <f t="shared" ref="O10:O27" si="0">K10*N10</f>
        <v>14743.89</v>
      </c>
      <c r="P10" s="34"/>
      <c r="Q10" s="34"/>
      <c r="R10" s="34"/>
      <c r="S10" s="34"/>
      <c r="T10" s="34"/>
      <c r="U10" s="12"/>
      <c r="V10" s="12">
        <f t="shared" ref="V10:V27" si="1">U10*K10</f>
        <v>0</v>
      </c>
      <c r="W10" s="12"/>
      <c r="X10" s="12">
        <f t="shared" ref="X10:X27" si="2">W10*K10</f>
        <v>0</v>
      </c>
      <c r="Y10" s="34"/>
    </row>
    <row r="11" spans="1:25" ht="93.6" x14ac:dyDescent="0.25">
      <c r="A11" s="31">
        <v>3</v>
      </c>
      <c r="B11" s="31" t="s">
        <v>54</v>
      </c>
      <c r="C11" s="40" t="s">
        <v>55</v>
      </c>
      <c r="D11" s="31"/>
      <c r="E11" s="41" t="s">
        <v>44</v>
      </c>
      <c r="F11" s="32" t="s">
        <v>41</v>
      </c>
      <c r="G11" s="31" t="s">
        <v>38</v>
      </c>
      <c r="H11" s="32" t="s">
        <v>42</v>
      </c>
      <c r="I11" s="32" t="s">
        <v>42</v>
      </c>
      <c r="J11" s="32" t="s">
        <v>67</v>
      </c>
      <c r="K11" s="31">
        <v>1</v>
      </c>
      <c r="L11" s="31" t="s">
        <v>61</v>
      </c>
      <c r="M11" s="31" t="s">
        <v>62</v>
      </c>
      <c r="N11" s="37">
        <v>22438.34</v>
      </c>
      <c r="O11" s="37">
        <f t="shared" si="0"/>
        <v>22438.34</v>
      </c>
      <c r="P11" s="34"/>
      <c r="Q11" s="34"/>
      <c r="R11" s="34"/>
      <c r="S11" s="34"/>
      <c r="T11" s="34"/>
      <c r="U11" s="12"/>
      <c r="V11" s="12">
        <f t="shared" si="1"/>
        <v>0</v>
      </c>
      <c r="W11" s="12"/>
      <c r="X11" s="12">
        <f t="shared" si="2"/>
        <v>0</v>
      </c>
      <c r="Y11" s="34"/>
    </row>
    <row r="12" spans="1:25" ht="78" x14ac:dyDescent="0.25">
      <c r="A12" s="31">
        <v>4</v>
      </c>
      <c r="B12" s="31" t="s">
        <v>54</v>
      </c>
      <c r="C12" s="40" t="s">
        <v>55</v>
      </c>
      <c r="D12" s="31"/>
      <c r="E12" s="41" t="s">
        <v>45</v>
      </c>
      <c r="F12" s="32" t="s">
        <v>41</v>
      </c>
      <c r="G12" s="31" t="s">
        <v>38</v>
      </c>
      <c r="H12" s="32" t="s">
        <v>42</v>
      </c>
      <c r="I12" s="32" t="s">
        <v>42</v>
      </c>
      <c r="J12" s="32" t="s">
        <v>68</v>
      </c>
      <c r="K12" s="31">
        <v>1</v>
      </c>
      <c r="L12" s="31" t="s">
        <v>61</v>
      </c>
      <c r="M12" s="31" t="s">
        <v>62</v>
      </c>
      <c r="N12" s="37">
        <v>18041.39</v>
      </c>
      <c r="O12" s="37">
        <f t="shared" si="0"/>
        <v>18041.39</v>
      </c>
      <c r="P12" s="34"/>
      <c r="Q12" s="34"/>
      <c r="R12" s="34"/>
      <c r="S12" s="34"/>
      <c r="T12" s="34"/>
      <c r="U12" s="12"/>
      <c r="V12" s="12">
        <f t="shared" si="1"/>
        <v>0</v>
      </c>
      <c r="W12" s="12"/>
      <c r="X12" s="12">
        <f t="shared" si="2"/>
        <v>0</v>
      </c>
      <c r="Y12" s="34"/>
    </row>
    <row r="13" spans="1:25" ht="78" x14ac:dyDescent="0.25">
      <c r="A13" s="31">
        <v>5</v>
      </c>
      <c r="B13" s="31" t="s">
        <v>54</v>
      </c>
      <c r="C13" s="40" t="s">
        <v>55</v>
      </c>
      <c r="D13" s="31"/>
      <c r="E13" s="41" t="s">
        <v>44</v>
      </c>
      <c r="F13" s="32" t="s">
        <v>41</v>
      </c>
      <c r="G13" s="31" t="s">
        <v>38</v>
      </c>
      <c r="H13" s="32" t="s">
        <v>42</v>
      </c>
      <c r="I13" s="32" t="s">
        <v>42</v>
      </c>
      <c r="J13" s="32" t="s">
        <v>69</v>
      </c>
      <c r="K13" s="31">
        <v>1</v>
      </c>
      <c r="L13" s="31" t="s">
        <v>61</v>
      </c>
      <c r="M13" s="31" t="s">
        <v>62</v>
      </c>
      <c r="N13" s="37">
        <v>22438.34</v>
      </c>
      <c r="O13" s="37">
        <f t="shared" si="0"/>
        <v>22438.34</v>
      </c>
      <c r="P13" s="34"/>
      <c r="Q13" s="34"/>
      <c r="R13" s="34"/>
      <c r="S13" s="34"/>
      <c r="T13" s="34"/>
      <c r="U13" s="12"/>
      <c r="V13" s="12">
        <f t="shared" si="1"/>
        <v>0</v>
      </c>
      <c r="W13" s="12"/>
      <c r="X13" s="12">
        <f t="shared" si="2"/>
        <v>0</v>
      </c>
      <c r="Y13" s="34"/>
    </row>
    <row r="14" spans="1:25" ht="78" x14ac:dyDescent="0.25">
      <c r="A14" s="31">
        <v>6</v>
      </c>
      <c r="B14" s="31" t="s">
        <v>54</v>
      </c>
      <c r="C14" s="40" t="s">
        <v>55</v>
      </c>
      <c r="D14" s="31"/>
      <c r="E14" s="41" t="s">
        <v>46</v>
      </c>
      <c r="F14" s="32" t="s">
        <v>41</v>
      </c>
      <c r="G14" s="31" t="s">
        <v>38</v>
      </c>
      <c r="H14" s="32" t="s">
        <v>42</v>
      </c>
      <c r="I14" s="32" t="s">
        <v>42</v>
      </c>
      <c r="J14" s="32" t="s">
        <v>70</v>
      </c>
      <c r="K14" s="31">
        <v>1</v>
      </c>
      <c r="L14" s="31" t="s">
        <v>61</v>
      </c>
      <c r="M14" s="31" t="s">
        <v>62</v>
      </c>
      <c r="N14" s="37">
        <v>319180.84000000003</v>
      </c>
      <c r="O14" s="37">
        <f t="shared" si="0"/>
        <v>319180.84000000003</v>
      </c>
      <c r="P14" s="34"/>
      <c r="Q14" s="34"/>
      <c r="R14" s="34"/>
      <c r="S14" s="34"/>
      <c r="T14" s="34"/>
      <c r="U14" s="12"/>
      <c r="V14" s="12">
        <f t="shared" si="1"/>
        <v>0</v>
      </c>
      <c r="W14" s="12"/>
      <c r="X14" s="12">
        <f t="shared" si="2"/>
        <v>0</v>
      </c>
      <c r="Y14" s="34"/>
    </row>
    <row r="15" spans="1:25" ht="78" x14ac:dyDescent="0.25">
      <c r="A15" s="31">
        <v>7</v>
      </c>
      <c r="B15" s="31" t="s">
        <v>54</v>
      </c>
      <c r="C15" s="40" t="s">
        <v>55</v>
      </c>
      <c r="D15" s="31"/>
      <c r="E15" s="41" t="s">
        <v>44</v>
      </c>
      <c r="F15" s="32" t="s">
        <v>41</v>
      </c>
      <c r="G15" s="31" t="s">
        <v>38</v>
      </c>
      <c r="H15" s="32" t="s">
        <v>42</v>
      </c>
      <c r="I15" s="32" t="s">
        <v>42</v>
      </c>
      <c r="J15" s="32" t="s">
        <v>71</v>
      </c>
      <c r="K15" s="31">
        <v>1</v>
      </c>
      <c r="L15" s="31" t="s">
        <v>61</v>
      </c>
      <c r="M15" s="31" t="s">
        <v>62</v>
      </c>
      <c r="N15" s="37">
        <v>22438.34</v>
      </c>
      <c r="O15" s="37">
        <f t="shared" si="0"/>
        <v>22438.34</v>
      </c>
      <c r="P15" s="34"/>
      <c r="Q15" s="34"/>
      <c r="R15" s="34"/>
      <c r="S15" s="34"/>
      <c r="T15" s="34"/>
      <c r="U15" s="12"/>
      <c r="V15" s="12">
        <f t="shared" si="1"/>
        <v>0</v>
      </c>
      <c r="W15" s="12"/>
      <c r="X15" s="12">
        <f t="shared" si="2"/>
        <v>0</v>
      </c>
      <c r="Y15" s="34"/>
    </row>
    <row r="16" spans="1:25" ht="93.6" x14ac:dyDescent="0.25">
      <c r="A16" s="31">
        <v>8</v>
      </c>
      <c r="B16" s="31" t="s">
        <v>54</v>
      </c>
      <c r="C16" s="40" t="s">
        <v>55</v>
      </c>
      <c r="D16" s="31"/>
      <c r="E16" s="41" t="s">
        <v>47</v>
      </c>
      <c r="F16" s="32" t="s">
        <v>41</v>
      </c>
      <c r="G16" s="31" t="s">
        <v>38</v>
      </c>
      <c r="H16" s="32" t="s">
        <v>42</v>
      </c>
      <c r="I16" s="32" t="s">
        <v>42</v>
      </c>
      <c r="J16" s="32" t="s">
        <v>72</v>
      </c>
      <c r="K16" s="31">
        <v>1</v>
      </c>
      <c r="L16" s="31" t="s">
        <v>61</v>
      </c>
      <c r="M16" s="31" t="s">
        <v>62</v>
      </c>
      <c r="N16" s="37">
        <v>24876.67</v>
      </c>
      <c r="O16" s="37">
        <f t="shared" si="0"/>
        <v>24876.67</v>
      </c>
      <c r="P16" s="34"/>
      <c r="Q16" s="34"/>
      <c r="R16" s="34"/>
      <c r="S16" s="34"/>
      <c r="T16" s="34"/>
      <c r="U16" s="12"/>
      <c r="V16" s="12">
        <f t="shared" si="1"/>
        <v>0</v>
      </c>
      <c r="W16" s="12"/>
      <c r="X16" s="12">
        <f t="shared" si="2"/>
        <v>0</v>
      </c>
      <c r="Y16" s="34"/>
    </row>
    <row r="17" spans="1:25" ht="93.6" x14ac:dyDescent="0.25">
      <c r="A17" s="31">
        <v>9</v>
      </c>
      <c r="B17" s="31" t="s">
        <v>54</v>
      </c>
      <c r="C17" s="40" t="s">
        <v>55</v>
      </c>
      <c r="D17" s="31"/>
      <c r="E17" s="41" t="s">
        <v>45</v>
      </c>
      <c r="F17" s="32" t="s">
        <v>41</v>
      </c>
      <c r="G17" s="31" t="s">
        <v>38</v>
      </c>
      <c r="H17" s="32" t="s">
        <v>42</v>
      </c>
      <c r="I17" s="32" t="s">
        <v>42</v>
      </c>
      <c r="J17" s="32" t="s">
        <v>73</v>
      </c>
      <c r="K17" s="31">
        <v>1</v>
      </c>
      <c r="L17" s="31" t="s">
        <v>61</v>
      </c>
      <c r="M17" s="31" t="s">
        <v>62</v>
      </c>
      <c r="N17" s="37">
        <v>18041.39</v>
      </c>
      <c r="O17" s="37">
        <f t="shared" si="0"/>
        <v>18041.39</v>
      </c>
      <c r="P17" s="34"/>
      <c r="Q17" s="34"/>
      <c r="R17" s="34"/>
      <c r="S17" s="34"/>
      <c r="T17" s="34"/>
      <c r="U17" s="12"/>
      <c r="V17" s="12">
        <f t="shared" si="1"/>
        <v>0</v>
      </c>
      <c r="W17" s="12"/>
      <c r="X17" s="12">
        <f t="shared" si="2"/>
        <v>0</v>
      </c>
      <c r="Y17" s="34"/>
    </row>
    <row r="18" spans="1:25" ht="62.4" x14ac:dyDescent="0.25">
      <c r="A18" s="31">
        <v>10</v>
      </c>
      <c r="B18" s="31" t="s">
        <v>54</v>
      </c>
      <c r="C18" s="40" t="s">
        <v>55</v>
      </c>
      <c r="D18" s="31"/>
      <c r="E18" s="41" t="s">
        <v>45</v>
      </c>
      <c r="F18" s="32" t="s">
        <v>41</v>
      </c>
      <c r="G18" s="31" t="s">
        <v>38</v>
      </c>
      <c r="H18" s="32" t="s">
        <v>42</v>
      </c>
      <c r="I18" s="32" t="s">
        <v>42</v>
      </c>
      <c r="J18" s="32" t="s">
        <v>74</v>
      </c>
      <c r="K18" s="31">
        <v>1</v>
      </c>
      <c r="L18" s="31" t="s">
        <v>61</v>
      </c>
      <c r="M18" s="31" t="s">
        <v>62</v>
      </c>
      <c r="N18" s="37">
        <v>18041.39</v>
      </c>
      <c r="O18" s="37">
        <f t="shared" si="0"/>
        <v>18041.39</v>
      </c>
      <c r="P18" s="34"/>
      <c r="Q18" s="34"/>
      <c r="R18" s="34"/>
      <c r="S18" s="34"/>
      <c r="T18" s="34"/>
      <c r="U18" s="12"/>
      <c r="V18" s="12">
        <f t="shared" si="1"/>
        <v>0</v>
      </c>
      <c r="W18" s="12"/>
      <c r="X18" s="12">
        <f t="shared" si="2"/>
        <v>0</v>
      </c>
      <c r="Y18" s="34"/>
    </row>
    <row r="19" spans="1:25" ht="62.4" x14ac:dyDescent="0.25">
      <c r="A19" s="31">
        <v>11</v>
      </c>
      <c r="B19" s="31" t="s">
        <v>54</v>
      </c>
      <c r="C19" s="40" t="s">
        <v>55</v>
      </c>
      <c r="D19" s="31"/>
      <c r="E19" s="41" t="s">
        <v>44</v>
      </c>
      <c r="F19" s="32" t="s">
        <v>41</v>
      </c>
      <c r="G19" s="31" t="s">
        <v>38</v>
      </c>
      <c r="H19" s="32" t="s">
        <v>42</v>
      </c>
      <c r="I19" s="32" t="s">
        <v>42</v>
      </c>
      <c r="J19" s="32" t="s">
        <v>75</v>
      </c>
      <c r="K19" s="31">
        <v>1</v>
      </c>
      <c r="L19" s="31" t="s">
        <v>61</v>
      </c>
      <c r="M19" s="31" t="s">
        <v>62</v>
      </c>
      <c r="N19" s="37">
        <v>22438.34</v>
      </c>
      <c r="O19" s="37">
        <f t="shared" si="0"/>
        <v>22438.34</v>
      </c>
      <c r="P19" s="34"/>
      <c r="Q19" s="34"/>
      <c r="R19" s="34"/>
      <c r="S19" s="34"/>
      <c r="T19" s="34"/>
      <c r="U19" s="12"/>
      <c r="V19" s="12">
        <f t="shared" si="1"/>
        <v>0</v>
      </c>
      <c r="W19" s="12"/>
      <c r="X19" s="12">
        <f t="shared" si="2"/>
        <v>0</v>
      </c>
      <c r="Y19" s="34"/>
    </row>
    <row r="20" spans="1:25" ht="78" x14ac:dyDescent="0.25">
      <c r="A20" s="31">
        <v>12</v>
      </c>
      <c r="B20" s="31" t="s">
        <v>54</v>
      </c>
      <c r="C20" s="40" t="s">
        <v>55</v>
      </c>
      <c r="D20" s="31"/>
      <c r="E20" s="41" t="s">
        <v>48</v>
      </c>
      <c r="F20" s="32" t="s">
        <v>41</v>
      </c>
      <c r="G20" s="31" t="s">
        <v>38</v>
      </c>
      <c r="H20" s="32" t="s">
        <v>42</v>
      </c>
      <c r="I20" s="32" t="s">
        <v>42</v>
      </c>
      <c r="J20" s="32" t="s">
        <v>76</v>
      </c>
      <c r="K20" s="31">
        <v>3</v>
      </c>
      <c r="L20" s="31" t="s">
        <v>61</v>
      </c>
      <c r="M20" s="31" t="s">
        <v>62</v>
      </c>
      <c r="N20" s="37">
        <v>78171.3</v>
      </c>
      <c r="O20" s="37">
        <f t="shared" si="0"/>
        <v>234513.90000000002</v>
      </c>
      <c r="P20" s="34"/>
      <c r="Q20" s="34"/>
      <c r="R20" s="34"/>
      <c r="S20" s="34"/>
      <c r="T20" s="34"/>
      <c r="U20" s="12"/>
      <c r="V20" s="12">
        <f t="shared" si="1"/>
        <v>0</v>
      </c>
      <c r="W20" s="12"/>
      <c r="X20" s="12">
        <f t="shared" si="2"/>
        <v>0</v>
      </c>
      <c r="Y20" s="34"/>
    </row>
    <row r="21" spans="1:25" ht="109.2" x14ac:dyDescent="0.25">
      <c r="A21" s="31">
        <v>13</v>
      </c>
      <c r="B21" s="31" t="s">
        <v>54</v>
      </c>
      <c r="C21" s="40" t="s">
        <v>55</v>
      </c>
      <c r="D21" s="31"/>
      <c r="E21" s="41" t="s">
        <v>49</v>
      </c>
      <c r="F21" s="32" t="s">
        <v>41</v>
      </c>
      <c r="G21" s="31" t="s">
        <v>38</v>
      </c>
      <c r="H21" s="32" t="s">
        <v>42</v>
      </c>
      <c r="I21" s="32" t="s">
        <v>42</v>
      </c>
      <c r="J21" s="32" t="s">
        <v>77</v>
      </c>
      <c r="K21" s="31">
        <v>1</v>
      </c>
      <c r="L21" s="31" t="s">
        <v>61</v>
      </c>
      <c r="M21" s="31" t="s">
        <v>62</v>
      </c>
      <c r="N21" s="37">
        <v>153943.07</v>
      </c>
      <c r="O21" s="37">
        <f t="shared" si="0"/>
        <v>153943.07</v>
      </c>
      <c r="P21" s="34"/>
      <c r="Q21" s="34"/>
      <c r="R21" s="34"/>
      <c r="S21" s="34"/>
      <c r="T21" s="34"/>
      <c r="U21" s="12"/>
      <c r="V21" s="12">
        <f t="shared" si="1"/>
        <v>0</v>
      </c>
      <c r="W21" s="12"/>
      <c r="X21" s="12">
        <f t="shared" si="2"/>
        <v>0</v>
      </c>
      <c r="Y21" s="34"/>
    </row>
    <row r="22" spans="1:25" ht="93.6" x14ac:dyDescent="0.25">
      <c r="A22" s="31">
        <v>14</v>
      </c>
      <c r="B22" s="31" t="s">
        <v>54</v>
      </c>
      <c r="C22" s="40" t="s">
        <v>55</v>
      </c>
      <c r="D22" s="31"/>
      <c r="E22" s="41" t="s">
        <v>58</v>
      </c>
      <c r="F22" s="32" t="s">
        <v>41</v>
      </c>
      <c r="G22" s="31" t="s">
        <v>38</v>
      </c>
      <c r="H22" s="32" t="s">
        <v>42</v>
      </c>
      <c r="I22" s="32" t="s">
        <v>42</v>
      </c>
      <c r="J22" s="32" t="s">
        <v>78</v>
      </c>
      <c r="K22" s="31">
        <v>1</v>
      </c>
      <c r="L22" s="31" t="s">
        <v>61</v>
      </c>
      <c r="M22" s="31" t="s">
        <v>62</v>
      </c>
      <c r="N22" s="37">
        <v>122080.27</v>
      </c>
      <c r="O22" s="37">
        <f t="shared" si="0"/>
        <v>122080.27</v>
      </c>
      <c r="P22" s="34"/>
      <c r="Q22" s="34"/>
      <c r="R22" s="34"/>
      <c r="S22" s="34"/>
      <c r="T22" s="34"/>
      <c r="U22" s="12"/>
      <c r="V22" s="12">
        <f t="shared" si="1"/>
        <v>0</v>
      </c>
      <c r="W22" s="12"/>
      <c r="X22" s="12">
        <f t="shared" si="2"/>
        <v>0</v>
      </c>
      <c r="Y22" s="34"/>
    </row>
    <row r="23" spans="1:25" ht="78" x14ac:dyDescent="0.25">
      <c r="A23" s="31">
        <v>15</v>
      </c>
      <c r="B23" s="31" t="s">
        <v>54</v>
      </c>
      <c r="C23" s="40" t="s">
        <v>55</v>
      </c>
      <c r="D23" s="31"/>
      <c r="E23" s="41" t="s">
        <v>57</v>
      </c>
      <c r="F23" s="32" t="s">
        <v>41</v>
      </c>
      <c r="G23" s="31" t="s">
        <v>38</v>
      </c>
      <c r="H23" s="32" t="s">
        <v>42</v>
      </c>
      <c r="I23" s="32" t="s">
        <v>42</v>
      </c>
      <c r="J23" s="32" t="s">
        <v>79</v>
      </c>
      <c r="K23" s="31">
        <v>1</v>
      </c>
      <c r="L23" s="31" t="s">
        <v>61</v>
      </c>
      <c r="M23" s="31" t="s">
        <v>62</v>
      </c>
      <c r="N23" s="37">
        <v>294363.87</v>
      </c>
      <c r="O23" s="37">
        <f t="shared" si="0"/>
        <v>294363.87</v>
      </c>
      <c r="P23" s="34"/>
      <c r="Q23" s="34"/>
      <c r="R23" s="34"/>
      <c r="S23" s="34"/>
      <c r="T23" s="34"/>
      <c r="U23" s="12"/>
      <c r="V23" s="12">
        <f t="shared" si="1"/>
        <v>0</v>
      </c>
      <c r="W23" s="12"/>
      <c r="X23" s="12">
        <f t="shared" si="2"/>
        <v>0</v>
      </c>
      <c r="Y23" s="34"/>
    </row>
    <row r="24" spans="1:25" ht="62.4" x14ac:dyDescent="0.25">
      <c r="A24" s="31">
        <v>16</v>
      </c>
      <c r="B24" s="31" t="s">
        <v>54</v>
      </c>
      <c r="C24" s="40" t="s">
        <v>55</v>
      </c>
      <c r="D24" s="31"/>
      <c r="E24" s="41" t="s">
        <v>50</v>
      </c>
      <c r="F24" s="32" t="s">
        <v>41</v>
      </c>
      <c r="G24" s="31" t="s">
        <v>38</v>
      </c>
      <c r="H24" s="32" t="s">
        <v>42</v>
      </c>
      <c r="I24" s="32" t="s">
        <v>42</v>
      </c>
      <c r="J24" s="32" t="s">
        <v>80</v>
      </c>
      <c r="K24" s="31">
        <v>1</v>
      </c>
      <c r="L24" s="31" t="s">
        <v>61</v>
      </c>
      <c r="M24" s="31" t="s">
        <v>62</v>
      </c>
      <c r="N24" s="37">
        <v>22438.34</v>
      </c>
      <c r="O24" s="37">
        <f t="shared" si="0"/>
        <v>22438.34</v>
      </c>
      <c r="P24" s="34"/>
      <c r="Q24" s="34"/>
      <c r="R24" s="34"/>
      <c r="S24" s="34"/>
      <c r="T24" s="34"/>
      <c r="U24" s="12"/>
      <c r="V24" s="12">
        <f t="shared" si="1"/>
        <v>0</v>
      </c>
      <c r="W24" s="12"/>
      <c r="X24" s="12">
        <f t="shared" si="2"/>
        <v>0</v>
      </c>
      <c r="Y24" s="34"/>
    </row>
    <row r="25" spans="1:25" ht="124.8" x14ac:dyDescent="0.25">
      <c r="A25" s="31">
        <v>17</v>
      </c>
      <c r="B25" s="31" t="s">
        <v>54</v>
      </c>
      <c r="C25" s="40" t="s">
        <v>55</v>
      </c>
      <c r="D25" s="31"/>
      <c r="E25" s="41" t="s">
        <v>51</v>
      </c>
      <c r="F25" s="32" t="s">
        <v>41</v>
      </c>
      <c r="G25" s="31" t="s">
        <v>38</v>
      </c>
      <c r="H25" s="32" t="s">
        <v>42</v>
      </c>
      <c r="I25" s="32" t="s">
        <v>42</v>
      </c>
      <c r="J25" s="32" t="s">
        <v>81</v>
      </c>
      <c r="K25" s="31">
        <v>1</v>
      </c>
      <c r="L25" s="31" t="s">
        <v>61</v>
      </c>
      <c r="M25" s="31" t="s">
        <v>62</v>
      </c>
      <c r="N25" s="37">
        <v>14443.89</v>
      </c>
      <c r="O25" s="37">
        <f t="shared" si="0"/>
        <v>14443.89</v>
      </c>
      <c r="P25" s="34"/>
      <c r="Q25" s="34"/>
      <c r="R25" s="34"/>
      <c r="S25" s="34"/>
      <c r="T25" s="34"/>
      <c r="U25" s="12"/>
      <c r="V25" s="12">
        <f t="shared" si="1"/>
        <v>0</v>
      </c>
      <c r="W25" s="12"/>
      <c r="X25" s="12">
        <f t="shared" si="2"/>
        <v>0</v>
      </c>
      <c r="Y25" s="34"/>
    </row>
    <row r="26" spans="1:25" ht="90" customHeight="1" x14ac:dyDescent="0.25">
      <c r="A26" s="31">
        <v>18</v>
      </c>
      <c r="B26" s="31" t="s">
        <v>54</v>
      </c>
      <c r="C26" s="40" t="s">
        <v>55</v>
      </c>
      <c r="D26" s="31"/>
      <c r="E26" s="42" t="s">
        <v>56</v>
      </c>
      <c r="F26" s="32" t="s">
        <v>41</v>
      </c>
      <c r="G26" s="31" t="s">
        <v>38</v>
      </c>
      <c r="H26" s="32" t="s">
        <v>42</v>
      </c>
      <c r="I26" s="32" t="s">
        <v>42</v>
      </c>
      <c r="J26" s="32" t="s">
        <v>82</v>
      </c>
      <c r="K26" s="31">
        <v>1</v>
      </c>
      <c r="L26" s="31" t="s">
        <v>61</v>
      </c>
      <c r="M26" s="31" t="s">
        <v>62</v>
      </c>
      <c r="N26" s="37">
        <v>106053.04</v>
      </c>
      <c r="O26" s="37">
        <f t="shared" si="0"/>
        <v>106053.04</v>
      </c>
      <c r="P26" s="34"/>
      <c r="Q26" s="34"/>
      <c r="R26" s="34"/>
      <c r="S26" s="34"/>
      <c r="T26" s="34"/>
      <c r="U26" s="12"/>
      <c r="V26" s="12">
        <f t="shared" si="1"/>
        <v>0</v>
      </c>
      <c r="W26" s="12"/>
      <c r="X26" s="12">
        <f t="shared" si="2"/>
        <v>0</v>
      </c>
      <c r="Y26" s="34"/>
    </row>
    <row r="27" spans="1:25" ht="93.6" x14ac:dyDescent="0.25">
      <c r="A27" s="31">
        <v>19</v>
      </c>
      <c r="B27" s="31" t="s">
        <v>54</v>
      </c>
      <c r="C27" s="40" t="s">
        <v>55</v>
      </c>
      <c r="D27" s="31"/>
      <c r="E27" s="41" t="s">
        <v>52</v>
      </c>
      <c r="F27" s="32" t="s">
        <v>41</v>
      </c>
      <c r="G27" s="31" t="s">
        <v>38</v>
      </c>
      <c r="H27" s="32" t="s">
        <v>42</v>
      </c>
      <c r="I27" s="32" t="s">
        <v>42</v>
      </c>
      <c r="J27" s="32" t="s">
        <v>83</v>
      </c>
      <c r="K27" s="31">
        <v>1</v>
      </c>
      <c r="L27" s="31" t="s">
        <v>61</v>
      </c>
      <c r="M27" s="31" t="s">
        <v>62</v>
      </c>
      <c r="N27" s="37">
        <v>598831.67000000004</v>
      </c>
      <c r="O27" s="37">
        <f t="shared" si="0"/>
        <v>598831.67000000004</v>
      </c>
      <c r="P27" s="34"/>
      <c r="Q27" s="34"/>
      <c r="R27" s="34"/>
      <c r="S27" s="34"/>
      <c r="T27" s="34"/>
      <c r="U27" s="12"/>
      <c r="V27" s="12">
        <f t="shared" si="1"/>
        <v>0</v>
      </c>
      <c r="W27" s="12"/>
      <c r="X27" s="12">
        <f t="shared" si="2"/>
        <v>0</v>
      </c>
      <c r="Y27" s="34"/>
    </row>
    <row r="28" spans="1:25" ht="20.25" customHeight="1" x14ac:dyDescent="0.25">
      <c r="A28" s="49" t="s">
        <v>22</v>
      </c>
      <c r="B28" s="49"/>
      <c r="C28" s="49"/>
      <c r="D28" s="49"/>
      <c r="E28" s="49"/>
      <c r="F28" s="49"/>
      <c r="G28" s="49"/>
      <c r="H28" s="49"/>
      <c r="I28" s="49"/>
      <c r="J28" s="49"/>
      <c r="K28" s="33">
        <f>SUM(K9:K9)</f>
        <v>1</v>
      </c>
      <c r="L28" s="3"/>
      <c r="M28" s="3"/>
      <c r="N28" s="30"/>
      <c r="O28" s="38">
        <f>SUM(O9:O27)</f>
        <v>2059605.3400000003</v>
      </c>
      <c r="P28" s="34"/>
      <c r="Q28" s="34"/>
      <c r="R28" s="34"/>
      <c r="S28" s="34"/>
      <c r="T28" s="34"/>
      <c r="U28" s="12"/>
      <c r="V28" s="12">
        <f>SUM(V9:V9)</f>
        <v>0</v>
      </c>
      <c r="W28" s="35"/>
      <c r="X28" s="12">
        <f>SUM(X9:X9)</f>
        <v>0</v>
      </c>
      <c r="Y28" s="36"/>
    </row>
    <row r="29" spans="1:25" ht="35.25" customHeight="1" x14ac:dyDescent="0.25"/>
    <row r="30" spans="1:25" ht="45" customHeight="1" x14ac:dyDescent="0.25">
      <c r="A30" s="46" t="s">
        <v>20</v>
      </c>
      <c r="B30" s="46"/>
      <c r="C30" s="46"/>
      <c r="D30" s="50" t="s">
        <v>21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27"/>
    </row>
    <row r="31" spans="1:25" ht="187.8" customHeight="1" x14ac:dyDescent="0.25">
      <c r="A31" s="46" t="s">
        <v>25</v>
      </c>
      <c r="B31" s="46"/>
      <c r="C31" s="46"/>
      <c r="D31" s="47" t="s">
        <v>26</v>
      </c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28"/>
    </row>
    <row r="32" spans="1:25" x14ac:dyDescent="0.25">
      <c r="C32" s="1"/>
      <c r="D32" s="1"/>
      <c r="E32"/>
      <c r="F32"/>
      <c r="G32"/>
      <c r="H32"/>
      <c r="I32"/>
      <c r="J32"/>
    </row>
    <row r="33" spans="2:10" ht="13.8" x14ac:dyDescent="0.25">
      <c r="B33" s="13"/>
      <c r="C33" s="14"/>
      <c r="D33" s="14"/>
      <c r="E33" s="13"/>
      <c r="F33" s="13"/>
      <c r="G33" s="13"/>
      <c r="H33" s="13"/>
      <c r="I33"/>
      <c r="J33"/>
    </row>
    <row r="34" spans="2:10" ht="13.8" x14ac:dyDescent="0.25">
      <c r="B34" s="13"/>
      <c r="C34" s="15"/>
      <c r="D34" s="16"/>
      <c r="E34" s="17"/>
      <c r="F34" s="18"/>
      <c r="G34" s="18"/>
      <c r="H34" s="18"/>
      <c r="I34"/>
      <c r="J34"/>
    </row>
    <row r="35" spans="2:10" ht="13.8" x14ac:dyDescent="0.25">
      <c r="B35" s="13"/>
      <c r="C35" s="43"/>
      <c r="D35" s="43"/>
      <c r="E35" s="43"/>
      <c r="F35" s="19" t="s">
        <v>13</v>
      </c>
      <c r="G35" s="20"/>
      <c r="H35" s="14"/>
      <c r="I35"/>
      <c r="J35"/>
    </row>
    <row r="36" spans="2:10" ht="13.8" x14ac:dyDescent="0.25">
      <c r="B36" s="13"/>
      <c r="C36" s="21"/>
      <c r="D36" s="13"/>
      <c r="E36" s="14"/>
      <c r="F36" s="14"/>
      <c r="G36" s="19"/>
      <c r="H36" s="22"/>
      <c r="I36"/>
      <c r="J36"/>
    </row>
    <row r="37" spans="2:10" ht="13.8" x14ac:dyDescent="0.25">
      <c r="B37" s="13"/>
      <c r="C37" s="43"/>
      <c r="D37" s="43"/>
      <c r="E37" s="43"/>
      <c r="F37" s="19" t="s">
        <v>14</v>
      </c>
      <c r="G37" s="19"/>
      <c r="H37" s="22"/>
      <c r="I37"/>
      <c r="J37"/>
    </row>
    <row r="38" spans="2:10" ht="13.8" x14ac:dyDescent="0.25">
      <c r="B38" s="13"/>
      <c r="C38" s="15"/>
      <c r="D38" s="13"/>
      <c r="E38" s="14"/>
      <c r="F38" s="18"/>
      <c r="G38" s="18"/>
      <c r="H38" s="18"/>
      <c r="I38"/>
      <c r="J38"/>
    </row>
    <row r="39" spans="2:10" ht="13.8" x14ac:dyDescent="0.25">
      <c r="B39" s="13"/>
      <c r="C39" s="43"/>
      <c r="D39" s="43"/>
      <c r="E39" s="43"/>
      <c r="F39" s="23" t="s">
        <v>15</v>
      </c>
      <c r="G39" s="18"/>
      <c r="H39" s="18"/>
      <c r="I39"/>
      <c r="J39"/>
    </row>
    <row r="40" spans="2:10" ht="13.8" x14ac:dyDescent="0.25">
      <c r="B40" s="13"/>
      <c r="C40" s="15"/>
      <c r="D40" s="24"/>
      <c r="E40" s="17"/>
      <c r="F40" s="18"/>
      <c r="G40" s="18"/>
      <c r="H40" s="18"/>
      <c r="I40"/>
      <c r="J40"/>
    </row>
    <row r="41" spans="2:10" ht="13.8" x14ac:dyDescent="0.25">
      <c r="B41" s="13"/>
      <c r="C41" s="15"/>
      <c r="D41" s="24"/>
      <c r="E41" s="17"/>
      <c r="F41" s="18"/>
      <c r="G41" s="18"/>
      <c r="H41" s="18"/>
      <c r="I41"/>
      <c r="J41"/>
    </row>
    <row r="42" spans="2:10" ht="13.8" x14ac:dyDescent="0.25">
      <c r="B42" s="13" t="s">
        <v>16</v>
      </c>
      <c r="C42" s="15"/>
      <c r="D42" s="25"/>
      <c r="E42" s="18"/>
      <c r="F42" s="18"/>
      <c r="G42" s="18"/>
      <c r="H42" s="18"/>
      <c r="I42"/>
      <c r="J42"/>
    </row>
    <row r="43" spans="2:10" ht="13.8" x14ac:dyDescent="0.25">
      <c r="B43" s="13"/>
      <c r="C43" s="13"/>
      <c r="D43" s="13"/>
      <c r="E43" s="18" t="s">
        <v>27</v>
      </c>
      <c r="F43" s="14"/>
      <c r="G43" s="14"/>
      <c r="H43" s="14"/>
    </row>
    <row r="44" spans="2:10" ht="13.8" x14ac:dyDescent="0.25">
      <c r="B44" s="13"/>
      <c r="C44" s="13"/>
      <c r="D44" s="13"/>
      <c r="E44" s="14"/>
      <c r="F44" s="14"/>
      <c r="G44" s="14"/>
      <c r="H44" s="14"/>
    </row>
    <row r="45" spans="2:10" ht="13.8" x14ac:dyDescent="0.25">
      <c r="B45" s="13"/>
      <c r="C45" s="13"/>
      <c r="D45" s="13"/>
      <c r="E45" s="14"/>
      <c r="F45" s="14"/>
      <c r="G45" s="14"/>
      <c r="H45" s="14"/>
    </row>
    <row r="46" spans="2:10" ht="13.8" x14ac:dyDescent="0.25">
      <c r="B46" s="13"/>
      <c r="C46" s="13"/>
      <c r="D46" s="13"/>
      <c r="E46" s="14"/>
      <c r="F46" s="14"/>
      <c r="G46" s="14"/>
      <c r="H46" s="14"/>
    </row>
    <row r="47" spans="2:10" ht="13.8" x14ac:dyDescent="0.25">
      <c r="B47" s="13"/>
      <c r="C47" s="13"/>
      <c r="D47" s="13"/>
      <c r="E47" s="14"/>
      <c r="F47" s="14"/>
      <c r="G47" s="14"/>
      <c r="H47" s="14"/>
    </row>
    <row r="48" spans="2:10" ht="13.8" x14ac:dyDescent="0.25">
      <c r="B48" s="13"/>
      <c r="C48" s="13"/>
      <c r="D48" s="13"/>
      <c r="E48" s="14"/>
      <c r="F48" s="14"/>
      <c r="G48" s="14"/>
      <c r="H48" s="14"/>
    </row>
    <row r="49" spans="2:8" ht="13.8" x14ac:dyDescent="0.25">
      <c r="B49" s="13"/>
      <c r="C49" s="13"/>
      <c r="D49" s="13"/>
      <c r="E49" s="14"/>
      <c r="F49" s="14"/>
      <c r="G49" s="14"/>
      <c r="H49" s="14"/>
    </row>
  </sheetData>
  <mergeCells count="13">
    <mergeCell ref="C35:E35"/>
    <mergeCell ref="C37:E37"/>
    <mergeCell ref="C39:E39"/>
    <mergeCell ref="D3:K3"/>
    <mergeCell ref="D4:K4"/>
    <mergeCell ref="D5:K5"/>
    <mergeCell ref="A31:C31"/>
    <mergeCell ref="D31:X31"/>
    <mergeCell ref="L7:M7"/>
    <mergeCell ref="A28:J28"/>
    <mergeCell ref="A30:C30"/>
    <mergeCell ref="D30:X30"/>
    <mergeCell ref="P7:Y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2021-08-26T06:10:25Z</dcterms:modified>
</cp:coreProperties>
</file>